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lportal.uni-lj.si/informatika/Narocila/40-JN-2025/Podaljšanje supporta za HPE opremo in VMware (401-38 2025)/60 Osnutek razpisne dokumentacije/"/>
    </mc:Choice>
  </mc:AlternateContent>
  <xr:revisionPtr revIDLastSave="0" documentId="13_ncr:1_{C9A5C33F-0EA5-4D83-8147-4C094C484B7A}" xr6:coauthVersionLast="47" xr6:coauthVersionMax="47" xr10:uidLastSave="{00000000-0000-0000-0000-000000000000}"/>
  <workbookProtection workbookAlgorithmName="SHA-512" workbookHashValue="7LgoScJYkQKzdfJhxJlJBhhX8buAbWgr+J+H902dA0j0UpsrQvHzkGihBFmMq/ONsNkW6nGd+xn4h0KHwDiuBA==" workbookSaltValue="rCntmwPjm2cxuPyJkn9hKQ==" workbookSpinCount="100000" lockStructure="1"/>
  <bookViews>
    <workbookView xWindow="64725" yWindow="11550" windowWidth="23895" windowHeight="15030" xr2:uid="{5F4D8724-600D-404F-B49B-1AD93918C2C9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2" l="1"/>
  <c r="F13" i="2" s="1"/>
  <c r="G7" i="2" l="1"/>
  <c r="G6" i="2"/>
  <c r="G5" i="2"/>
  <c r="G4" i="2"/>
  <c r="G3" i="2"/>
  <c r="G8" i="2" l="1"/>
  <c r="G16" i="2" s="1"/>
</calcChain>
</file>

<file path=xl/sharedStrings.xml><?xml version="1.0" encoding="utf-8"?>
<sst xmlns="http://schemas.openxmlformats.org/spreadsheetml/2006/main" count="36" uniqueCount="26">
  <si>
    <t>Opis opreme</t>
  </si>
  <si>
    <t>Količina</t>
  </si>
  <si>
    <t xml:space="preserve">Obdobje podaljšanja </t>
  </si>
  <si>
    <t>Enota mere</t>
  </si>
  <si>
    <t>Obdobje v mesecih</t>
  </si>
  <si>
    <t>HPE Primera diskovno polje</t>
  </si>
  <si>
    <t>mesec</t>
  </si>
  <si>
    <t>HPE StoreOnce sistem za varnostno kopiranje podatkov</t>
  </si>
  <si>
    <t>HPE Synergy strežniki</t>
  </si>
  <si>
    <t>HPE hrbtenična stikala</t>
  </si>
  <si>
    <t>HPE Synergy Oracle strežniki</t>
  </si>
  <si>
    <t>Programska oprema</t>
  </si>
  <si>
    <t>Obdobje</t>
  </si>
  <si>
    <t>Število jeder/količina</t>
  </si>
  <si>
    <t>jedro</t>
  </si>
  <si>
    <t xml:space="preserve">Skupna vrednost v EUR brez DDV </t>
  </si>
  <si>
    <t>VMware programsko oprema VMware vSphere Foundation VCF-VSP-FND-1Y</t>
  </si>
  <si>
    <t>I. Podpora za vzdrževanje strojne opreme</t>
  </si>
  <si>
    <t>Cena na enoto € brez DDV</t>
  </si>
  <si>
    <t xml:space="preserve">Skupaj cena € brez DDV </t>
  </si>
  <si>
    <t xml:space="preserve">Cena € na enoto brez DDV </t>
  </si>
  <si>
    <t>Skupaj (I +II) v € brez DDV</t>
  </si>
  <si>
    <t xml:space="preserve">II. Naročnina na uporabo programske opreme VMware </t>
  </si>
  <si>
    <t>dvanajst mesecev</t>
  </si>
  <si>
    <t>60 mesecev</t>
  </si>
  <si>
    <t>Skupna vrednost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</si>
</sst>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rgb="FF000000"/>
      <name val="Aptos Narrow"/>
      <family val="2"/>
    </font>
    <font>
      <sz val="11"/>
      <color theme="1"/>
      <name val="Aptos Narrow"/>
      <family val="2"/>
    </font>
    <font>
      <b/>
      <sz val="11"/>
      <color rgb="FF000000"/>
      <name val="Aptos Narrow"/>
      <family val="2"/>
      <charset val="238"/>
    </font>
    <font>
      <b/>
      <sz val="11"/>
      <color rgb="FF000000"/>
      <name val="Aptos Narrow"/>
      <family val="2"/>
    </font>
    <font>
      <sz val="11"/>
      <name val="Aptos Narrow"/>
      <family val="2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1">
    <xf numFmtId="0" fontId="0" fillId="0" borderId="0" xfId="0"/>
    <xf numFmtId="4" fontId="5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4" fontId="0" fillId="0" borderId="0" xfId="0" applyNumberFormat="1"/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 wrapText="1"/>
    </xf>
    <xf numFmtId="0" fontId="8" fillId="0" borderId="0" xfId="0" applyFont="1"/>
    <xf numFmtId="43" fontId="2" fillId="2" borderId="4" xfId="1" applyFont="1" applyFill="1" applyBorder="1" applyAlignment="1" applyProtection="1">
      <alignment horizontal="right" vertical="center" wrapText="1"/>
      <protection locked="0"/>
    </xf>
    <xf numFmtId="43" fontId="2" fillId="2" borderId="1" xfId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/>
    <xf numFmtId="0" fontId="8" fillId="0" borderId="7" xfId="0" applyFont="1" applyBorder="1"/>
    <xf numFmtId="0" fontId="0" fillId="0" borderId="5" xfId="0" applyBorder="1"/>
    <xf numFmtId="0" fontId="5" fillId="2" borderId="7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7" xfId="0" applyFont="1" applyBorder="1"/>
    <xf numFmtId="0" fontId="0" fillId="0" borderId="2" xfId="0" applyBorder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4192D-3D98-444B-A85D-0E7201C355EA}">
  <sheetPr>
    <pageSetUpPr fitToPage="1"/>
  </sheetPr>
  <dimension ref="A1:G17"/>
  <sheetViews>
    <sheetView tabSelected="1" workbookViewId="0">
      <selection activeCell="J10" sqref="J10"/>
    </sheetView>
  </sheetViews>
  <sheetFormatPr defaultRowHeight="14.4" x14ac:dyDescent="0.55000000000000004"/>
  <cols>
    <col min="1" max="1" width="27.26171875" customWidth="1"/>
    <col min="3" max="3" width="18.26171875" customWidth="1"/>
    <col min="4" max="4" width="11.41796875" customWidth="1"/>
    <col min="5" max="5" width="16.41796875" customWidth="1"/>
    <col min="6" max="6" width="12.83984375" customWidth="1"/>
    <col min="7" max="7" width="17.83984375" customWidth="1"/>
  </cols>
  <sheetData>
    <row r="1" spans="1:7" ht="14.7" thickBot="1" x14ac:dyDescent="0.6">
      <c r="A1" s="20" t="s">
        <v>17</v>
      </c>
    </row>
    <row r="2" spans="1:7" ht="43.5" thickBot="1" x14ac:dyDescent="0.6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20</v>
      </c>
      <c r="G2" s="4" t="s">
        <v>19</v>
      </c>
    </row>
    <row r="3" spans="1:7" ht="45" customHeight="1" thickBot="1" x14ac:dyDescent="0.6">
      <c r="A3" s="5" t="s">
        <v>5</v>
      </c>
      <c r="B3" s="6">
        <v>2</v>
      </c>
      <c r="C3" s="6" t="s">
        <v>24</v>
      </c>
      <c r="D3" s="6" t="s">
        <v>6</v>
      </c>
      <c r="E3" s="6">
        <v>60</v>
      </c>
      <c r="F3" s="21"/>
      <c r="G3" s="7">
        <f>F3*E3</f>
        <v>0</v>
      </c>
    </row>
    <row r="4" spans="1:7" ht="54.75" customHeight="1" thickBot="1" x14ac:dyDescent="0.6">
      <c r="A4" s="5" t="s">
        <v>7</v>
      </c>
      <c r="B4" s="6">
        <v>2</v>
      </c>
      <c r="C4" s="6" t="s">
        <v>24</v>
      </c>
      <c r="D4" s="6" t="s">
        <v>6</v>
      </c>
      <c r="E4" s="6">
        <v>60</v>
      </c>
      <c r="F4" s="21"/>
      <c r="G4" s="7">
        <f t="shared" ref="G4:G7" si="0">F4*E4</f>
        <v>0</v>
      </c>
    </row>
    <row r="5" spans="1:7" ht="46.5" customHeight="1" thickBot="1" x14ac:dyDescent="0.6">
      <c r="A5" s="5" t="s">
        <v>8</v>
      </c>
      <c r="B5" s="6">
        <v>8</v>
      </c>
      <c r="C5" s="6" t="s">
        <v>24</v>
      </c>
      <c r="D5" s="6" t="s">
        <v>6</v>
      </c>
      <c r="E5" s="6">
        <v>60</v>
      </c>
      <c r="F5" s="21"/>
      <c r="G5" s="7">
        <f t="shared" si="0"/>
        <v>0</v>
      </c>
    </row>
    <row r="6" spans="1:7" ht="41.25" customHeight="1" thickBot="1" x14ac:dyDescent="0.6">
      <c r="A6" s="5" t="s">
        <v>9</v>
      </c>
      <c r="B6" s="6">
        <v>4</v>
      </c>
      <c r="C6" s="6" t="s">
        <v>24</v>
      </c>
      <c r="D6" s="6" t="s">
        <v>6</v>
      </c>
      <c r="E6" s="6">
        <v>60</v>
      </c>
      <c r="F6" s="21"/>
      <c r="G6" s="7">
        <f t="shared" si="0"/>
        <v>0</v>
      </c>
    </row>
    <row r="7" spans="1:7" ht="42.75" customHeight="1" thickBot="1" x14ac:dyDescent="0.6">
      <c r="A7" s="5" t="s">
        <v>10</v>
      </c>
      <c r="B7" s="6">
        <v>2</v>
      </c>
      <c r="C7" s="6" t="s">
        <v>24</v>
      </c>
      <c r="D7" s="6" t="s">
        <v>6</v>
      </c>
      <c r="E7" s="8">
        <v>60</v>
      </c>
      <c r="F7" s="21"/>
      <c r="G7" s="7">
        <f t="shared" si="0"/>
        <v>0</v>
      </c>
    </row>
    <row r="8" spans="1:7" ht="14.7" thickBot="1" x14ac:dyDescent="0.6">
      <c r="A8" s="9"/>
      <c r="B8" s="10"/>
      <c r="C8" s="29" t="s">
        <v>25</v>
      </c>
      <c r="D8" s="25"/>
      <c r="E8" s="25"/>
      <c r="F8" s="30"/>
      <c r="G8" s="11">
        <f>SUM(G3:G7)</f>
        <v>0</v>
      </c>
    </row>
    <row r="10" spans="1:7" ht="29.1" thickBot="1" x14ac:dyDescent="0.6">
      <c r="A10" s="19" t="s">
        <v>22</v>
      </c>
    </row>
    <row r="11" spans="1:7" ht="29.1" thickBot="1" x14ac:dyDescent="0.6">
      <c r="A11" s="2" t="s">
        <v>11</v>
      </c>
      <c r="B11" s="3" t="s">
        <v>3</v>
      </c>
      <c r="C11" s="3" t="s">
        <v>12</v>
      </c>
      <c r="D11" s="3" t="s">
        <v>13</v>
      </c>
      <c r="E11" s="12" t="s">
        <v>18</v>
      </c>
      <c r="F11" s="12" t="s">
        <v>19</v>
      </c>
    </row>
    <row r="12" spans="1:7" ht="44.25" customHeight="1" thickBot="1" x14ac:dyDescent="0.6">
      <c r="A12" s="16" t="s">
        <v>16</v>
      </c>
      <c r="B12" s="17" t="s">
        <v>14</v>
      </c>
      <c r="C12" s="17" t="s">
        <v>23</v>
      </c>
      <c r="D12" s="17">
        <v>256</v>
      </c>
      <c r="E12" s="22"/>
      <c r="F12" s="18">
        <f>D12*E12</f>
        <v>0</v>
      </c>
    </row>
    <row r="13" spans="1:7" ht="14.7" thickBot="1" x14ac:dyDescent="0.6">
      <c r="A13" s="13"/>
      <c r="B13" s="14"/>
      <c r="C13" s="26" t="s">
        <v>15</v>
      </c>
      <c r="D13" s="27"/>
      <c r="E13" s="28"/>
      <c r="F13" s="1">
        <f>F12</f>
        <v>0</v>
      </c>
    </row>
    <row r="15" spans="1:7" ht="14.7" thickBot="1" x14ac:dyDescent="0.6"/>
    <row r="16" spans="1:7" ht="14.7" thickBot="1" x14ac:dyDescent="0.6">
      <c r="E16" s="24" t="s">
        <v>21</v>
      </c>
      <c r="F16" s="25"/>
      <c r="G16" s="23">
        <f>F13+G8</f>
        <v>0</v>
      </c>
    </row>
    <row r="17" spans="6:6" x14ac:dyDescent="0.55000000000000004">
      <c r="F17" s="15"/>
    </row>
  </sheetData>
  <sheetProtection algorithmName="SHA-512" hashValue="N/bedWXQxjZuP75wembZdJzlw/kmdEH2BWicAyYv2MfwFYvTNJGqYHdnKsvl9qGdvXlf7ySOyUmoVV7WGkHy9g==" saltValue="GOL7Uu+9JHZuV0QVOosSlg==" spinCount="100000" sheet="1" objects="1" scenarios="1"/>
  <mergeCells count="3">
    <mergeCell ref="E16:F16"/>
    <mergeCell ref="C13:E13"/>
    <mergeCell ref="C8:F8"/>
  </mergeCells>
  <pageMargins left="0.7" right="0.7" top="0.75" bottom="0.75" header="0.3" footer="0.3"/>
  <pageSetup paperSize="9" scale="77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6BEE9DDFC4F545AD7DD23F6171468D" ma:contentTypeVersion="3" ma:contentTypeDescription="Ustvari nov dokument." ma:contentTypeScope="" ma:versionID="a1fdc6ca63560836f60f18270fdef4f4">
  <xsd:schema xmlns:xsd="http://www.w3.org/2001/XMLSchema" xmlns:xs="http://www.w3.org/2001/XMLSchema" xmlns:p="http://schemas.microsoft.com/office/2006/metadata/properties" xmlns:ns2="3b435ad0-c46f-4dfc-997c-cdfe861774c6" xmlns:ns3="http://schemas.microsoft.com/sharepoint/v4" targetNamespace="http://schemas.microsoft.com/office/2006/metadata/properties" ma:root="true" ma:fieldsID="50f769c4c45e14bdefdb2347f7b022b8" ns2:_="" ns3:_="">
    <xsd:import namespace="3b435ad0-c46f-4dfc-997c-cdfe861774c6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35ad0-c46f-4dfc-997c-cdfe861774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02E001-E857-43AA-AB3B-AE83EF2340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699395-A7DB-4AAC-B626-80F4EB0B97C6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a03867e3-c745-4e28-85a2-6d81aa3b4158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9594014-13EC-4B29-819D-CC9FDDDC1D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Univerza v Ljubljani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Jevšnik, Vladislav</dc:creator>
  <cp:lastModifiedBy>Jevšnik, Vladislav</cp:lastModifiedBy>
  <cp:lastPrinted>2025-10-08T06:55:39Z</cp:lastPrinted>
  <dcterms:created xsi:type="dcterms:W3CDTF">2025-09-01T13:04:08Z</dcterms:created>
  <dcterms:modified xsi:type="dcterms:W3CDTF">2025-10-17T11:41:02Z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0x010100566BEE9DDFC4F545AD7DD23F6171468D</vt:lpwstr>
  </property>
</Properties>
</file>